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\\ad\Dokumenty\Hstodus\Documents\z pulpitu\Dane z Pulpit\budżet\budżet 2026\zmiana budżetu 2026\sesja 03_25 projekt nr 1\"/>
    </mc:Choice>
  </mc:AlternateContent>
  <xr:revisionPtr revIDLastSave="0" documentId="13_ncr:1_{137390C2-4F33-4B44-9D9C-56531D0D1F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4.04.2018" sheetId="4" r:id="rId1"/>
    <sheet name="Arkusz2" sheetId="2" r:id="rId2"/>
    <sheet name="Arkusz3" sheetId="3" r:id="rId3"/>
  </sheets>
  <definedNames>
    <definedName name="_xlnm.Print_Area" localSheetId="0">'24.04.2018'!$A$1:$P$28</definedName>
  </definedNames>
  <calcPr calcId="191029"/>
</workbook>
</file>

<file path=xl/calcChain.xml><?xml version="1.0" encoding="utf-8"?>
<calcChain xmlns="http://schemas.openxmlformats.org/spreadsheetml/2006/main">
  <c r="O27" i="4" l="1"/>
  <c r="O26" i="4"/>
  <c r="G27" i="4"/>
  <c r="N27" i="4"/>
  <c r="I26" i="4"/>
  <c r="H26" i="4"/>
  <c r="G26" i="4"/>
  <c r="N23" i="4"/>
  <c r="I23" i="4"/>
  <c r="G23" i="4"/>
  <c r="H23" i="4"/>
  <c r="H27" i="4" l="1"/>
  <c r="I27" i="4"/>
</calcChain>
</file>

<file path=xl/sharedStrings.xml><?xml version="1.0" encoding="utf-8"?>
<sst xmlns="http://schemas.openxmlformats.org/spreadsheetml/2006/main" count="31" uniqueCount="28">
  <si>
    <t>Klasyfikacja</t>
  </si>
  <si>
    <t>Nazwa projektu, zadania, programu</t>
  </si>
  <si>
    <t>Nakłady poniesione w latach poprzednich</t>
  </si>
  <si>
    <t>Termin</t>
  </si>
  <si>
    <t>Źródła finansowania</t>
  </si>
  <si>
    <t>Lp.</t>
  </si>
  <si>
    <t>dział</t>
  </si>
  <si>
    <t>rozdział</t>
  </si>
  <si>
    <t>§</t>
  </si>
  <si>
    <t>rozp.</t>
  </si>
  <si>
    <t>zak.</t>
  </si>
  <si>
    <t>środki własne</t>
  </si>
  <si>
    <t>ogółem</t>
  </si>
  <si>
    <t>Jednostka odpowiedzialna za realizację</t>
  </si>
  <si>
    <t>Wartość projektu/     zadania</t>
  </si>
  <si>
    <t>x</t>
  </si>
  <si>
    <t xml:space="preserve">x </t>
  </si>
  <si>
    <t>Centrum Projektów Polska Cyfrowa</t>
  </si>
  <si>
    <t>Urząd Gminy Lichnowy</t>
  </si>
  <si>
    <t>PROW</t>
  </si>
  <si>
    <t>razem</t>
  </si>
  <si>
    <t>EFRR</t>
  </si>
  <si>
    <t>FEP</t>
  </si>
  <si>
    <t>Limity wydatków na programy i projekty realizowane ze środków pochodzących 
z budżetu Unii Europejskiej oraz ze źródeł zagranicznych</t>
  </si>
  <si>
    <t>Poprawa bezpieczeństwa informacji w gminie Lichnowy w ramach Programu Fundusze Europejskie na Rozwój Cyfrowy Priorytet II Zaawansowane usługi cyfrowe, Działanie 2.2 Wzmocnienie krajowego systemu ceberbezpieczeństwa z Europejskiego Funduszu Rozwoju Regionalnego</t>
  </si>
  <si>
    <t>Wydatki w roku budżetowym 2026 plan</t>
  </si>
  <si>
    <t>"Budowa trasy rowerowej Dąbrowa-Lichnówki w ramach przedsięwzięcia  Pomorskie Trasy Rowerowe Etap 2" w ramach naboru dla działania 6.11 Infrastruktura turystyki FEP 2021-2027</t>
  </si>
  <si>
    <t>Załącznik nr 10 do Uchwały Nr….  Rady Gminy Lichnowy z dnia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</si>
</sst>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b/>
      <sz val="10"/>
      <name val="Arial CE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7"/>
      <name val="Arial CE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20" fillId="0" borderId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23" borderId="9" applyNumberFormat="0" applyAlignment="0" applyProtection="0"/>
    <xf numFmtId="0" fontId="17" fillId="3" borderId="0" applyNumberFormat="0" applyBorder="0" applyAlignment="0" applyProtection="0"/>
  </cellStyleXfs>
  <cellXfs count="63">
    <xf numFmtId="0" fontId="0" fillId="0" borderId="0" xfId="0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wrapText="1"/>
    </xf>
    <xf numFmtId="0" fontId="18" fillId="11" borderId="10" xfId="0" applyFont="1" applyFill="1" applyBorder="1"/>
    <xf numFmtId="0" fontId="18" fillId="7" borderId="10" xfId="0" applyFont="1" applyFill="1" applyBorder="1" applyAlignment="1">
      <alignment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3" xfId="0" applyFont="1" applyBorder="1"/>
    <xf numFmtId="0" fontId="18" fillId="0" borderId="13" xfId="0" applyFont="1" applyBorder="1" applyAlignment="1">
      <alignment horizontal="center"/>
    </xf>
    <xf numFmtId="0" fontId="23" fillId="0" borderId="13" xfId="0" applyFont="1" applyBorder="1"/>
    <xf numFmtId="4" fontId="18" fillId="0" borderId="10" xfId="0" applyNumberFormat="1" applyFont="1" applyBorder="1"/>
    <xf numFmtId="0" fontId="25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4" fillId="0" borderId="15" xfId="0" applyFont="1" applyBorder="1"/>
    <xf numFmtId="0" fontId="25" fillId="0" borderId="19" xfId="0" applyFont="1" applyBorder="1" applyAlignment="1">
      <alignment horizontal="center" vertical="center" wrapText="1"/>
    </xf>
    <xf numFmtId="4" fontId="25" fillId="0" borderId="18" xfId="0" applyNumberFormat="1" applyFont="1" applyBorder="1" applyAlignment="1">
      <alignment horizontal="right" vertical="center" wrapText="1"/>
    </xf>
    <xf numFmtId="4" fontId="25" fillId="0" borderId="12" xfId="0" applyNumberFormat="1" applyFont="1" applyBorder="1" applyAlignment="1">
      <alignment horizontal="right" vertical="center" wrapText="1"/>
    </xf>
    <xf numFmtId="0" fontId="21" fillId="11" borderId="16" xfId="0" applyFont="1" applyFill="1" applyBorder="1" applyAlignment="1">
      <alignment horizontal="center" vertical="center"/>
    </xf>
    <xf numFmtId="0" fontId="21" fillId="7" borderId="23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4" fontId="25" fillId="0" borderId="17" xfId="0" applyNumberFormat="1" applyFont="1" applyBorder="1" applyAlignment="1">
      <alignment horizontal="right" vertical="center" wrapText="1"/>
    </xf>
    <xf numFmtId="4" fontId="25" fillId="24" borderId="18" xfId="0" applyNumberFormat="1" applyFont="1" applyFill="1" applyBorder="1" applyAlignment="1">
      <alignment horizontal="right" vertical="center" wrapText="1"/>
    </xf>
    <xf numFmtId="0" fontId="24" fillId="0" borderId="26" xfId="0" applyFont="1" applyBorder="1" applyAlignment="1">
      <alignment horizontal="center" vertical="center" wrapText="1"/>
    </xf>
    <xf numFmtId="0" fontId="18" fillId="7" borderId="27" xfId="0" applyFont="1" applyFill="1" applyBorder="1" applyAlignment="1">
      <alignment wrapText="1"/>
    </xf>
    <xf numFmtId="0" fontId="25" fillId="0" borderId="2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4" fontId="24" fillId="0" borderId="18" xfId="0" applyNumberFormat="1" applyFont="1" applyBorder="1" applyAlignment="1">
      <alignment horizontal="right" vertical="center" wrapText="1"/>
    </xf>
    <xf numFmtId="0" fontId="24" fillId="0" borderId="25" xfId="0" applyFont="1" applyBorder="1"/>
    <xf numFmtId="0" fontId="24" fillId="0" borderId="25" xfId="0" applyFont="1" applyBorder="1" applyAlignment="1">
      <alignment horizontal="center"/>
    </xf>
    <xf numFmtId="0" fontId="24" fillId="0" borderId="25" xfId="0" applyFont="1" applyBorder="1" applyAlignment="1">
      <alignment horizontal="right" vertical="center" wrapText="1"/>
    </xf>
    <xf numFmtId="0" fontId="24" fillId="0" borderId="29" xfId="0" applyFont="1" applyBorder="1" applyAlignment="1">
      <alignment horizontal="center" wrapText="1"/>
    </xf>
    <xf numFmtId="4" fontId="24" fillId="0" borderId="29" xfId="0" applyNumberFormat="1" applyFont="1" applyBorder="1" applyAlignment="1">
      <alignment vertical="center"/>
    </xf>
    <xf numFmtId="0" fontId="24" fillId="0" borderId="29" xfId="0" applyFont="1" applyBorder="1" applyAlignment="1">
      <alignment horizontal="center" vertical="center"/>
    </xf>
    <xf numFmtId="4" fontId="25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4" fontId="25" fillId="0" borderId="19" xfId="0" applyNumberFormat="1" applyFont="1" applyBorder="1" applyAlignment="1">
      <alignment horizontal="center" vertical="center" wrapText="1"/>
    </xf>
    <xf numFmtId="4" fontId="25" fillId="0" borderId="19" xfId="0" applyNumberFormat="1" applyFont="1" applyBorder="1" applyAlignment="1">
      <alignment horizontal="right"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4" fontId="25" fillId="0" borderId="18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5" fillId="0" borderId="18" xfId="0" applyNumberFormat="1" applyFont="1" applyBorder="1" applyAlignment="1">
      <alignment horizontal="right" vertical="center" wrapText="1"/>
    </xf>
    <xf numFmtId="4" fontId="25" fillId="0" borderId="12" xfId="0" applyNumberFormat="1" applyFont="1" applyBorder="1" applyAlignment="1">
      <alignment horizontal="right" vertical="center" wrapText="1"/>
    </xf>
    <xf numFmtId="0" fontId="25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4" fontId="25" fillId="0" borderId="17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center" wrapText="1"/>
    </xf>
    <xf numFmtId="0" fontId="21" fillId="0" borderId="13" xfId="0" applyFont="1" applyBorder="1" applyAlignment="1">
      <alignment horizontal="left" vertical="top" wrapText="1"/>
    </xf>
    <xf numFmtId="0" fontId="21" fillId="11" borderId="20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 wrapText="1"/>
    </xf>
    <xf numFmtId="0" fontId="21" fillId="7" borderId="23" xfId="0" applyFont="1" applyFill="1" applyBorder="1" applyAlignment="1">
      <alignment horizontal="center" vertical="center" wrapText="1"/>
    </xf>
    <xf numFmtId="0" fontId="21" fillId="11" borderId="16" xfId="0" applyFont="1" applyFill="1" applyBorder="1" applyAlignment="1">
      <alignment horizontal="center" vertical="center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3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tabSelected="1" view="pageLayout" topLeftCell="A22" zoomScale="130" zoomScaleNormal="100" zoomScalePageLayoutView="130" workbookViewId="0">
      <selection activeCell="N27" sqref="N27:O27"/>
    </sheetView>
  </sheetViews>
  <sheetFormatPr defaultColWidth="9.140625" defaultRowHeight="11.25"/>
  <cols>
    <col min="1" max="1" width="5.7109375" style="1" customWidth="1"/>
    <col min="2" max="2" width="4.28515625" style="1" customWidth="1"/>
    <col min="3" max="3" width="6.28515625" style="2" customWidth="1"/>
    <col min="4" max="4" width="4.140625" style="2" customWidth="1"/>
    <col min="5" max="5" width="30.5703125" style="3" customWidth="1"/>
    <col min="6" max="6" width="10.140625" style="3" customWidth="1"/>
    <col min="7" max="7" width="8.85546875" style="1" customWidth="1"/>
    <col min="8" max="8" width="9.7109375" style="1" customWidth="1"/>
    <col min="9" max="9" width="10.42578125" style="1" customWidth="1"/>
    <col min="10" max="10" width="4.7109375" style="1" customWidth="1"/>
    <col min="11" max="11" width="4.5703125" style="1" customWidth="1"/>
    <col min="12" max="12" width="9.140625" style="1" customWidth="1"/>
    <col min="13" max="13" width="7.42578125" style="1" customWidth="1"/>
    <col min="14" max="14" width="9.7109375" style="1" customWidth="1"/>
    <col min="15" max="16" width="8.7109375" style="1" customWidth="1"/>
    <col min="17" max="16384" width="9.140625" style="1"/>
  </cols>
  <sheetData>
    <row r="1" spans="1:16" ht="38.25" customHeight="1">
      <c r="A1" s="6"/>
      <c r="B1" s="6"/>
      <c r="C1" s="7"/>
      <c r="D1" s="7"/>
      <c r="E1" s="55" t="s">
        <v>23</v>
      </c>
      <c r="F1" s="55"/>
      <c r="G1" s="55"/>
      <c r="H1" s="55"/>
      <c r="I1" s="55"/>
      <c r="J1" s="6"/>
      <c r="K1" s="6"/>
      <c r="L1" s="54" t="s">
        <v>27</v>
      </c>
      <c r="M1" s="54"/>
      <c r="N1" s="54"/>
      <c r="O1" s="54"/>
      <c r="P1" s="54"/>
    </row>
    <row r="2" spans="1:16" ht="3" customHeight="1">
      <c r="A2" s="8"/>
      <c r="B2" s="8"/>
      <c r="C2" s="9"/>
      <c r="D2" s="9"/>
      <c r="E2" s="10"/>
      <c r="F2" s="10"/>
      <c r="G2" s="10"/>
      <c r="H2" s="10"/>
      <c r="I2" s="10"/>
      <c r="J2" s="8"/>
      <c r="K2" s="8"/>
      <c r="L2" s="56"/>
      <c r="M2" s="56"/>
      <c r="N2" s="56"/>
      <c r="O2" s="56"/>
      <c r="P2" s="56"/>
    </row>
    <row r="3" spans="1:16" s="4" customFormat="1" ht="16.5" customHeight="1">
      <c r="A3" s="20"/>
      <c r="B3" s="62" t="s">
        <v>0</v>
      </c>
      <c r="C3" s="62"/>
      <c r="D3" s="62"/>
      <c r="E3" s="60" t="s">
        <v>1</v>
      </c>
      <c r="F3" s="60" t="s">
        <v>13</v>
      </c>
      <c r="G3" s="60" t="s">
        <v>14</v>
      </c>
      <c r="H3" s="60" t="s">
        <v>2</v>
      </c>
      <c r="I3" s="60" t="s">
        <v>25</v>
      </c>
      <c r="J3" s="62" t="s">
        <v>3</v>
      </c>
      <c r="K3" s="62"/>
      <c r="L3" s="57" t="s">
        <v>4</v>
      </c>
      <c r="M3" s="58"/>
      <c r="N3" s="58"/>
      <c r="O3" s="58"/>
      <c r="P3" s="59"/>
    </row>
    <row r="4" spans="1:16" s="5" customFormat="1" ht="35.25" customHeight="1">
      <c r="A4" s="21" t="s">
        <v>5</v>
      </c>
      <c r="B4" s="21" t="s">
        <v>6</v>
      </c>
      <c r="C4" s="21" t="s">
        <v>7</v>
      </c>
      <c r="D4" s="21" t="s">
        <v>8</v>
      </c>
      <c r="E4" s="61"/>
      <c r="F4" s="61"/>
      <c r="G4" s="61"/>
      <c r="H4" s="61"/>
      <c r="I4" s="61"/>
      <c r="J4" s="21" t="s">
        <v>9</v>
      </c>
      <c r="K4" s="21" t="s">
        <v>10</v>
      </c>
      <c r="L4" s="21" t="s">
        <v>11</v>
      </c>
      <c r="M4" s="21" t="s">
        <v>17</v>
      </c>
      <c r="N4" s="22" t="s">
        <v>21</v>
      </c>
      <c r="O4" s="22" t="s">
        <v>22</v>
      </c>
      <c r="P4" s="21" t="s">
        <v>19</v>
      </c>
    </row>
    <row r="5" spans="1:16" s="5" customFormat="1" ht="18.75" customHeight="1">
      <c r="A5" s="50">
        <v>1</v>
      </c>
      <c r="B5" s="43">
        <v>750</v>
      </c>
      <c r="C5" s="43">
        <v>75023</v>
      </c>
      <c r="D5" s="14">
        <v>4307</v>
      </c>
      <c r="E5" s="43" t="s">
        <v>24</v>
      </c>
      <c r="F5" s="43" t="s">
        <v>18</v>
      </c>
      <c r="G5" s="45">
        <v>344770</v>
      </c>
      <c r="H5" s="45">
        <v>244996.64</v>
      </c>
      <c r="I5" s="19">
        <v>9960.9</v>
      </c>
      <c r="J5" s="43">
        <v>2024</v>
      </c>
      <c r="K5" s="43">
        <v>2026</v>
      </c>
      <c r="L5" s="14"/>
      <c r="M5" s="14"/>
      <c r="N5" s="19">
        <v>9960.9</v>
      </c>
      <c r="O5" s="14"/>
      <c r="P5" s="14"/>
    </row>
    <row r="6" spans="1:16" s="5" customFormat="1" ht="18.75" customHeight="1">
      <c r="A6" s="51"/>
      <c r="B6" s="49"/>
      <c r="C6" s="49"/>
      <c r="D6" s="14">
        <v>4309</v>
      </c>
      <c r="E6" s="49"/>
      <c r="F6" s="49"/>
      <c r="G6" s="53"/>
      <c r="H6" s="53"/>
      <c r="I6" s="37">
        <v>2039.1</v>
      </c>
      <c r="J6" s="49"/>
      <c r="K6" s="49"/>
      <c r="L6" s="23"/>
      <c r="M6" s="14"/>
      <c r="N6" s="37">
        <v>2039.1</v>
      </c>
      <c r="O6" s="14"/>
      <c r="P6" s="14"/>
    </row>
    <row r="7" spans="1:16" s="5" customFormat="1" ht="18.75" customHeight="1">
      <c r="A7" s="51"/>
      <c r="B7" s="49"/>
      <c r="C7" s="49"/>
      <c r="D7" s="14">
        <v>4397</v>
      </c>
      <c r="E7" s="49"/>
      <c r="F7" s="49"/>
      <c r="G7" s="53"/>
      <c r="H7" s="53"/>
      <c r="I7" s="24">
        <v>8167.2</v>
      </c>
      <c r="J7" s="49"/>
      <c r="K7" s="49"/>
      <c r="L7" s="23"/>
      <c r="M7" s="14"/>
      <c r="N7" s="24">
        <v>8167.2</v>
      </c>
      <c r="O7" s="14"/>
      <c r="P7" s="14"/>
    </row>
    <row r="8" spans="1:16" s="5" customFormat="1" ht="18.75" customHeight="1">
      <c r="A8" s="51"/>
      <c r="B8" s="49"/>
      <c r="C8" s="49"/>
      <c r="D8" s="12">
        <v>4399</v>
      </c>
      <c r="E8" s="49"/>
      <c r="F8" s="49"/>
      <c r="G8" s="53"/>
      <c r="H8" s="53"/>
      <c r="I8" s="18">
        <v>1672.8</v>
      </c>
      <c r="J8" s="49"/>
      <c r="K8" s="49"/>
      <c r="L8" s="13"/>
      <c r="M8" s="12"/>
      <c r="N8" s="18">
        <v>1672.8</v>
      </c>
      <c r="O8" s="12"/>
      <c r="P8" s="12"/>
    </row>
    <row r="9" spans="1:16" s="5" customFormat="1" ht="18.75" customHeight="1">
      <c r="A9" s="51"/>
      <c r="B9" s="49"/>
      <c r="C9" s="49"/>
      <c r="D9" s="17">
        <v>4707</v>
      </c>
      <c r="E9" s="49"/>
      <c r="F9" s="49"/>
      <c r="G9" s="53"/>
      <c r="H9" s="53"/>
      <c r="I9" s="18">
        <v>13486.92</v>
      </c>
      <c r="J9" s="49"/>
      <c r="K9" s="49"/>
      <c r="L9" s="13"/>
      <c r="M9" s="15"/>
      <c r="N9" s="18">
        <v>13486.92</v>
      </c>
      <c r="O9" s="14"/>
      <c r="P9" s="14"/>
    </row>
    <row r="10" spans="1:16" s="5" customFormat="1" ht="18.75" customHeight="1">
      <c r="A10" s="51"/>
      <c r="B10" s="44"/>
      <c r="C10" s="44"/>
      <c r="D10" s="17">
        <v>4709</v>
      </c>
      <c r="E10" s="49"/>
      <c r="F10" s="49"/>
      <c r="G10" s="53"/>
      <c r="H10" s="53"/>
      <c r="I10" s="18">
        <v>2762.38</v>
      </c>
      <c r="J10" s="49"/>
      <c r="K10" s="49"/>
      <c r="L10" s="13"/>
      <c r="M10" s="15"/>
      <c r="N10" s="18">
        <v>2762.38</v>
      </c>
      <c r="O10" s="14"/>
      <c r="P10" s="14"/>
    </row>
    <row r="11" spans="1:16" s="5" customFormat="1" ht="18.75" customHeight="1">
      <c r="A11" s="51"/>
      <c r="B11" s="43">
        <v>801</v>
      </c>
      <c r="C11" s="43">
        <v>80101</v>
      </c>
      <c r="D11" s="17">
        <v>4307</v>
      </c>
      <c r="E11" s="49"/>
      <c r="F11" s="49"/>
      <c r="G11" s="53"/>
      <c r="H11" s="53"/>
      <c r="I11" s="18">
        <v>4980</v>
      </c>
      <c r="J11" s="49"/>
      <c r="K11" s="49"/>
      <c r="L11" s="13"/>
      <c r="M11" s="15"/>
      <c r="N11" s="18">
        <v>4980</v>
      </c>
      <c r="O11" s="14"/>
      <c r="P11" s="14"/>
    </row>
    <row r="12" spans="1:16" s="5" customFormat="1" ht="18.75" customHeight="1">
      <c r="A12" s="51"/>
      <c r="B12" s="49"/>
      <c r="C12" s="49"/>
      <c r="D12" s="17">
        <v>4309</v>
      </c>
      <c r="E12" s="49"/>
      <c r="F12" s="49"/>
      <c r="G12" s="53"/>
      <c r="H12" s="53"/>
      <c r="I12" s="18">
        <v>1020</v>
      </c>
      <c r="J12" s="49"/>
      <c r="K12" s="49"/>
      <c r="L12" s="13"/>
      <c r="M12" s="15"/>
      <c r="N12" s="18">
        <v>1020</v>
      </c>
      <c r="O12" s="14"/>
      <c r="P12" s="14"/>
    </row>
    <row r="13" spans="1:16" s="5" customFormat="1" ht="24" customHeight="1">
      <c r="A13" s="51"/>
      <c r="B13" s="49"/>
      <c r="C13" s="49"/>
      <c r="D13" s="17">
        <v>4397</v>
      </c>
      <c r="E13" s="49"/>
      <c r="F13" s="49"/>
      <c r="G13" s="53"/>
      <c r="H13" s="53"/>
      <c r="I13" s="18">
        <v>16844.849999999999</v>
      </c>
      <c r="J13" s="49"/>
      <c r="K13" s="49"/>
      <c r="L13" s="13"/>
      <c r="M13" s="15"/>
      <c r="N13" s="18">
        <v>16844.849999999999</v>
      </c>
      <c r="O13" s="14"/>
      <c r="P13" s="14"/>
    </row>
    <row r="14" spans="1:16" s="5" customFormat="1" ht="24" customHeight="1">
      <c r="A14" s="51"/>
      <c r="B14" s="49"/>
      <c r="C14" s="49"/>
      <c r="D14" s="17">
        <v>4399</v>
      </c>
      <c r="E14" s="49"/>
      <c r="F14" s="49"/>
      <c r="G14" s="53"/>
      <c r="H14" s="53"/>
      <c r="I14" s="18">
        <v>3450.15</v>
      </c>
      <c r="J14" s="49"/>
      <c r="K14" s="49"/>
      <c r="L14" s="13"/>
      <c r="M14" s="15"/>
      <c r="N14" s="18">
        <v>3450.15</v>
      </c>
      <c r="O14" s="14"/>
      <c r="P14" s="14"/>
    </row>
    <row r="15" spans="1:16" s="5" customFormat="1" ht="24" customHeight="1">
      <c r="A15" s="51"/>
      <c r="B15" s="49"/>
      <c r="C15" s="49"/>
      <c r="D15" s="17">
        <v>4707</v>
      </c>
      <c r="E15" s="49"/>
      <c r="F15" s="49"/>
      <c r="G15" s="53"/>
      <c r="H15" s="53"/>
      <c r="I15" s="25">
        <v>14292.6</v>
      </c>
      <c r="J15" s="49"/>
      <c r="K15" s="49"/>
      <c r="L15" s="13"/>
      <c r="M15" s="15"/>
      <c r="N15" s="25">
        <v>14292.6</v>
      </c>
      <c r="O15" s="14"/>
      <c r="P15" s="14"/>
    </row>
    <row r="16" spans="1:16" s="5" customFormat="1" ht="24" customHeight="1">
      <c r="A16" s="51"/>
      <c r="B16" s="44"/>
      <c r="C16" s="44"/>
      <c r="D16" s="17">
        <v>4709</v>
      </c>
      <c r="E16" s="49"/>
      <c r="F16" s="49"/>
      <c r="G16" s="53"/>
      <c r="H16" s="53"/>
      <c r="I16" s="18">
        <v>2927.4</v>
      </c>
      <c r="J16" s="49"/>
      <c r="K16" s="49"/>
      <c r="L16" s="13"/>
      <c r="M16" s="15"/>
      <c r="N16" s="18">
        <v>2927.4</v>
      </c>
      <c r="O16" s="14"/>
      <c r="P16" s="14"/>
    </row>
    <row r="17" spans="1:17" s="5" customFormat="1" ht="24" customHeight="1">
      <c r="A17" s="51"/>
      <c r="B17" s="43">
        <v>852</v>
      </c>
      <c r="C17" s="43">
        <v>85219</v>
      </c>
      <c r="D17" s="17">
        <v>4307</v>
      </c>
      <c r="E17" s="49"/>
      <c r="F17" s="49"/>
      <c r="G17" s="53"/>
      <c r="H17" s="53"/>
      <c r="I17" s="18">
        <v>4871.32</v>
      </c>
      <c r="J17" s="49"/>
      <c r="K17" s="49"/>
      <c r="L17" s="13"/>
      <c r="M17" s="15"/>
      <c r="N17" s="18">
        <v>4871.32</v>
      </c>
      <c r="O17" s="14"/>
      <c r="P17" s="14"/>
    </row>
    <row r="18" spans="1:17" s="5" customFormat="1" ht="24" customHeight="1">
      <c r="A18" s="51"/>
      <c r="B18" s="49"/>
      <c r="C18" s="49"/>
      <c r="D18" s="17">
        <v>4309</v>
      </c>
      <c r="E18" s="49"/>
      <c r="F18" s="49"/>
      <c r="G18" s="53"/>
      <c r="H18" s="53"/>
      <c r="I18" s="18">
        <v>997.74</v>
      </c>
      <c r="J18" s="49"/>
      <c r="K18" s="49"/>
      <c r="L18" s="13"/>
      <c r="M18" s="15"/>
      <c r="N18" s="18">
        <v>997.74</v>
      </c>
      <c r="O18" s="14"/>
      <c r="P18" s="14"/>
    </row>
    <row r="19" spans="1:17" s="5" customFormat="1" ht="24" customHeight="1">
      <c r="A19" s="51"/>
      <c r="B19" s="49"/>
      <c r="C19" s="49"/>
      <c r="D19" s="17">
        <v>4397</v>
      </c>
      <c r="E19" s="49"/>
      <c r="F19" s="49"/>
      <c r="G19" s="53"/>
      <c r="H19" s="53"/>
      <c r="I19" s="18">
        <v>6125.4</v>
      </c>
      <c r="J19" s="49"/>
      <c r="K19" s="49"/>
      <c r="L19" s="13"/>
      <c r="M19" s="15"/>
      <c r="N19" s="18">
        <v>6125.4</v>
      </c>
      <c r="O19" s="14"/>
      <c r="P19" s="14"/>
    </row>
    <row r="20" spans="1:17" s="5" customFormat="1" ht="24" customHeight="1">
      <c r="A20" s="51"/>
      <c r="B20" s="49"/>
      <c r="C20" s="49"/>
      <c r="D20" s="17">
        <v>4399</v>
      </c>
      <c r="E20" s="49"/>
      <c r="F20" s="49"/>
      <c r="G20" s="53"/>
      <c r="H20" s="53"/>
      <c r="I20" s="18">
        <v>1254.5999999999999</v>
      </c>
      <c r="J20" s="49"/>
      <c r="K20" s="49"/>
      <c r="L20" s="13"/>
      <c r="M20" s="15"/>
      <c r="N20" s="18">
        <v>1254.5999999999999</v>
      </c>
      <c r="O20" s="14"/>
      <c r="P20" s="14"/>
    </row>
    <row r="21" spans="1:17" s="5" customFormat="1" ht="24" customHeight="1">
      <c r="A21" s="51"/>
      <c r="B21" s="49"/>
      <c r="C21" s="49"/>
      <c r="D21" s="17">
        <v>4707</v>
      </c>
      <c r="E21" s="49"/>
      <c r="F21" s="49"/>
      <c r="G21" s="53"/>
      <c r="H21" s="53"/>
      <c r="I21" s="18">
        <v>4083.6</v>
      </c>
      <c r="J21" s="49"/>
      <c r="K21" s="49"/>
      <c r="L21" s="13"/>
      <c r="M21" s="15"/>
      <c r="N21" s="18">
        <v>4083.6</v>
      </c>
      <c r="O21" s="14"/>
      <c r="P21" s="14"/>
    </row>
    <row r="22" spans="1:17" s="5" customFormat="1" ht="24" customHeight="1">
      <c r="A22" s="52"/>
      <c r="B22" s="44"/>
      <c r="C22" s="44"/>
      <c r="D22" s="17">
        <v>4709</v>
      </c>
      <c r="E22" s="23"/>
      <c r="F22" s="44"/>
      <c r="G22" s="46"/>
      <c r="H22" s="46"/>
      <c r="I22" s="18">
        <v>836.4</v>
      </c>
      <c r="J22" s="44"/>
      <c r="K22" s="44"/>
      <c r="L22" s="13"/>
      <c r="M22" s="15"/>
      <c r="N22" s="18">
        <v>836.4</v>
      </c>
      <c r="O22" s="14"/>
      <c r="P22" s="14"/>
    </row>
    <row r="23" spans="1:17" s="5" customFormat="1" ht="14.25" customHeight="1">
      <c r="A23" s="38"/>
      <c r="B23" s="39"/>
      <c r="C23" s="13"/>
      <c r="D23" s="28"/>
      <c r="E23" s="29" t="s">
        <v>20</v>
      </c>
      <c r="F23" s="13"/>
      <c r="G23" s="30">
        <f>G5</f>
        <v>344770</v>
      </c>
      <c r="H23" s="30">
        <f>SUM(H5:H20)</f>
        <v>244996.64</v>
      </c>
      <c r="I23" s="30">
        <f>SUM(I5:I22)</f>
        <v>99773.36</v>
      </c>
      <c r="J23" s="29"/>
      <c r="K23" s="29"/>
      <c r="L23" s="29"/>
      <c r="M23" s="26"/>
      <c r="N23" s="30">
        <f>SUM(N5:N22)</f>
        <v>99773.36</v>
      </c>
      <c r="O23" s="23"/>
      <c r="P23" s="23"/>
    </row>
    <row r="24" spans="1:17" s="5" customFormat="1" ht="30.75" customHeight="1">
      <c r="A24" s="43">
        <v>2</v>
      </c>
      <c r="B24" s="43">
        <v>630</v>
      </c>
      <c r="C24" s="43">
        <v>63095</v>
      </c>
      <c r="D24" s="12">
        <v>6057</v>
      </c>
      <c r="E24" s="43" t="s">
        <v>26</v>
      </c>
      <c r="F24" s="43" t="s">
        <v>18</v>
      </c>
      <c r="G24" s="45">
        <v>2026132.08</v>
      </c>
      <c r="H24" s="47">
        <v>49200</v>
      </c>
      <c r="I24" s="37">
        <v>1366172.56</v>
      </c>
      <c r="J24" s="43">
        <v>2023</v>
      </c>
      <c r="K24" s="43">
        <v>2026</v>
      </c>
      <c r="L24" s="12"/>
      <c r="M24" s="12"/>
      <c r="N24" s="37"/>
      <c r="O24" s="37">
        <v>1366172.56</v>
      </c>
      <c r="P24" s="12"/>
      <c r="Q24" s="27"/>
    </row>
    <row r="25" spans="1:17" s="5" customFormat="1" ht="37.5" customHeight="1">
      <c r="A25" s="44"/>
      <c r="B25" s="44"/>
      <c r="C25" s="44"/>
      <c r="D25" s="12">
        <v>6059</v>
      </c>
      <c r="E25" s="44"/>
      <c r="F25" s="44"/>
      <c r="G25" s="46"/>
      <c r="H25" s="48"/>
      <c r="I25" s="37">
        <v>241089.29</v>
      </c>
      <c r="J25" s="44"/>
      <c r="K25" s="44"/>
      <c r="L25" s="12"/>
      <c r="M25" s="12"/>
      <c r="N25" s="37"/>
      <c r="O25" s="37">
        <v>241089.29</v>
      </c>
      <c r="P25" s="12"/>
      <c r="Q25" s="27"/>
    </row>
    <row r="26" spans="1:17" s="5" customFormat="1" ht="16.5" customHeight="1">
      <c r="A26" s="12"/>
      <c r="B26" s="12"/>
      <c r="C26" s="12"/>
      <c r="D26" s="12"/>
      <c r="E26" s="42" t="s">
        <v>20</v>
      </c>
      <c r="F26" s="17"/>
      <c r="G26" s="40">
        <f>SUM(G24)</f>
        <v>2026132.08</v>
      </c>
      <c r="H26" s="41">
        <f>SUM(H24)</f>
        <v>49200</v>
      </c>
      <c r="I26" s="41">
        <f>SUM(I24:I25)</f>
        <v>1607261.85</v>
      </c>
      <c r="J26" s="17"/>
      <c r="K26" s="17"/>
      <c r="L26" s="17"/>
      <c r="M26" s="17"/>
      <c r="N26" s="41"/>
      <c r="O26" s="41">
        <f>SUM(O24:O25)</f>
        <v>1607261.85</v>
      </c>
      <c r="P26" s="17"/>
      <c r="Q26" s="27"/>
    </row>
    <row r="27" spans="1:17" ht="14.25" customHeight="1" thickBot="1">
      <c r="A27" s="16"/>
      <c r="B27" s="31"/>
      <c r="C27" s="32"/>
      <c r="D27" s="32"/>
      <c r="E27" s="33" t="s">
        <v>12</v>
      </c>
      <c r="F27" s="34" t="s">
        <v>16</v>
      </c>
      <c r="G27" s="35">
        <f>G23+G26</f>
        <v>2370902.08</v>
      </c>
      <c r="H27" s="35">
        <f>H23+H26</f>
        <v>294196.64</v>
      </c>
      <c r="I27" s="35">
        <f>I23+I26</f>
        <v>1707035.2100000002</v>
      </c>
      <c r="J27" s="36" t="s">
        <v>15</v>
      </c>
      <c r="K27" s="36" t="s">
        <v>15</v>
      </c>
      <c r="L27" s="35"/>
      <c r="M27" s="35"/>
      <c r="N27" s="35">
        <f>N23+N26</f>
        <v>99773.36</v>
      </c>
      <c r="O27" s="35">
        <f>O26</f>
        <v>1607261.85</v>
      </c>
      <c r="P27" s="35"/>
    </row>
    <row r="28" spans="1:17">
      <c r="H28" s="11"/>
    </row>
  </sheetData>
  <mergeCells count="33">
    <mergeCell ref="B3:D3"/>
    <mergeCell ref="E3:E4"/>
    <mergeCell ref="C5:C10"/>
    <mergeCell ref="B5:B10"/>
    <mergeCell ref="E5:E21"/>
    <mergeCell ref="B11:B16"/>
    <mergeCell ref="C11:C16"/>
    <mergeCell ref="B17:B22"/>
    <mergeCell ref="C17:C22"/>
    <mergeCell ref="L1:P1"/>
    <mergeCell ref="E1:I1"/>
    <mergeCell ref="L2:P2"/>
    <mergeCell ref="L3:P3"/>
    <mergeCell ref="I3:I4"/>
    <mergeCell ref="J3:K3"/>
    <mergeCell ref="H3:H4"/>
    <mergeCell ref="F3:F4"/>
    <mergeCell ref="G3:G4"/>
    <mergeCell ref="J5:J22"/>
    <mergeCell ref="K5:K22"/>
    <mergeCell ref="A5:A22"/>
    <mergeCell ref="H5:H22"/>
    <mergeCell ref="G5:G22"/>
    <mergeCell ref="F5:F22"/>
    <mergeCell ref="A24:A25"/>
    <mergeCell ref="B24:B25"/>
    <mergeCell ref="J24:J25"/>
    <mergeCell ref="K24:K25"/>
    <mergeCell ref="E24:E25"/>
    <mergeCell ref="F24:F25"/>
    <mergeCell ref="G24:G25"/>
    <mergeCell ref="H24:H25"/>
    <mergeCell ref="C24:C25"/>
  </mergeCells>
  <pageMargins left="0.23622047244094491" right="0.23622047244094491" top="0.74803149606299213" bottom="0.74803149606299213" header="0.31496062992125984" footer="0.31496062992125984"/>
  <pageSetup paperSize="9" scale="96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19" type="noConversion"/>
  <pageMargins left="0.75" right="0.75" top="1" bottom="1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19" type="noConversion"/>
  <pageMargins left="0.75" right="0.75" top="1" bottom="1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24.04.2018</vt:lpstr>
      <vt:lpstr>Arkusz2</vt:lpstr>
      <vt:lpstr>Arkusz3</vt:lpstr>
      <vt:lpstr>'24.04.2018'!Obszar_wydruku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Halina Stoduś</cp:lastModifiedBy>
  <cp:lastPrinted>2024-10-22T12:18:04Z</cp:lastPrinted>
  <dcterms:created xsi:type="dcterms:W3CDTF">2011-05-04T10:19:19Z</dcterms:created>
  <dcterms:modified xsi:type="dcterms:W3CDTF">2026-03-18T10:41:36Z</dcterms:modified>
</cp:coreProperties>
</file>